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2"/>
  </bookViews>
  <sheets>
    <sheet name="ALUMNO" sheetId="1" r:id="rId1"/>
    <sheet name="EXPOSITOR" sheetId="2" r:id="rId2"/>
    <sheet name="LILIANA" sheetId="3" r:id="rId3"/>
  </sheets>
  <definedNames>
    <definedName name="_xlnm._FilterDatabase" localSheetId="1" hidden="1">EXPOSITOR!$A$35:$C$36</definedName>
  </definedNames>
  <calcPr calcId="125725"/>
</workbook>
</file>

<file path=xl/calcChain.xml><?xml version="1.0" encoding="utf-8"?>
<calcChain xmlns="http://schemas.openxmlformats.org/spreadsheetml/2006/main">
  <c r="C30" i="1"/>
  <c r="C29"/>
  <c r="C28"/>
  <c r="N28" i="3" l="1"/>
  <c r="M28"/>
  <c r="L28"/>
  <c r="K28"/>
  <c r="J28"/>
  <c r="I28"/>
  <c r="H28"/>
  <c r="G28"/>
  <c r="F28"/>
  <c r="E28"/>
  <c r="D28"/>
  <c r="C28"/>
  <c r="B28"/>
  <c r="C25" i="1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C36" i="2"/>
  <c r="A30"/>
  <c r="F30"/>
  <c r="G30"/>
  <c r="E30"/>
  <c r="D30"/>
  <c r="C30"/>
  <c r="B30"/>
  <c r="C35" s="1"/>
  <c r="G34" i="3" l="1"/>
  <c r="H34" s="1"/>
  <c r="E35" i="2"/>
  <c r="B35"/>
  <c r="D35" s="1"/>
  <c r="G31" i="3"/>
  <c r="J31" s="1"/>
  <c r="B31"/>
  <c r="C31" s="1"/>
  <c r="B33"/>
  <c r="D33" s="1"/>
  <c r="B36" i="2"/>
  <c r="D36" s="1"/>
  <c r="B28" i="1"/>
  <c r="I34" i="3" l="1"/>
  <c r="J34"/>
  <c r="E36" i="2"/>
  <c r="B29" i="1"/>
  <c r="H31" i="3"/>
  <c r="I31"/>
  <c r="K31"/>
  <c r="D31"/>
  <c r="E31"/>
  <c r="E33"/>
  <c r="C33"/>
</calcChain>
</file>

<file path=xl/sharedStrings.xml><?xml version="1.0" encoding="utf-8"?>
<sst xmlns="http://schemas.openxmlformats.org/spreadsheetml/2006/main" count="194" uniqueCount="46">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</sst>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opLeftCell="A13" workbookViewId="0">
      <selection activeCell="G25" sqref="G25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25" si="0">IF(B3&lt;51,"REPROBADO","APROBADO")</f>
        <v>APROBADO</v>
      </c>
      <c r="D3" s="2"/>
      <c r="E3" s="2"/>
    </row>
    <row r="4" spans="1:5">
      <c r="A4" s="24">
        <f t="shared" ref="A4:A25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3">
        <v>75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25</v>
      </c>
      <c r="C25" s="27" t="str">
        <f t="shared" si="0"/>
        <v>REPROBADO</v>
      </c>
    </row>
    <row r="26" spans="1:3">
      <c r="A26" s="52"/>
      <c r="B26" s="62"/>
      <c r="C26" s="52"/>
    </row>
    <row r="28" spans="1:3">
      <c r="A28" s="28" t="s">
        <v>13</v>
      </c>
      <c r="B28" s="2">
        <f>COUNTIF(C2:C25,"APROBADO")</f>
        <v>23</v>
      </c>
      <c r="C28" s="18">
        <f>B28/A25</f>
        <v>0.95833333333333337</v>
      </c>
    </row>
    <row r="29" spans="1:3">
      <c r="A29" s="28" t="s">
        <v>14</v>
      </c>
      <c r="B29" s="2">
        <f>COUNTIF(C2:C25,"reprobado")</f>
        <v>1</v>
      </c>
      <c r="C29" s="18">
        <f>B29/A25</f>
        <v>4.1666666666666664E-2</v>
      </c>
    </row>
    <row r="30" spans="1:3">
      <c r="C30" s="76">
        <f>SUM(C28:C29)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37"/>
  <sheetViews>
    <sheetView topLeftCell="A3" workbookViewId="0">
      <selection activeCell="E39" sqref="E39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67" t="s">
        <v>2</v>
      </c>
      <c r="B4" s="64" t="s">
        <v>7</v>
      </c>
      <c r="C4" s="65"/>
      <c r="D4" s="66"/>
      <c r="E4" s="64" t="s">
        <v>8</v>
      </c>
      <c r="F4" s="65"/>
      <c r="G4" s="66"/>
    </row>
    <row r="5" spans="1:7">
      <c r="A5" s="67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 t="s">
        <v>44</v>
      </c>
      <c r="G27" s="11"/>
    </row>
    <row r="28" spans="1:7">
      <c r="A28" s="8">
        <v>23</v>
      </c>
      <c r="B28" s="9"/>
      <c r="C28" s="10"/>
      <c r="D28" s="11" t="s">
        <v>10</v>
      </c>
      <c r="E28" s="9"/>
      <c r="F28" s="10" t="s">
        <v>44</v>
      </c>
      <c r="G28" s="11"/>
    </row>
    <row r="29" spans="1:7" ht="15.75" thickBot="1">
      <c r="A29" s="8">
        <v>24</v>
      </c>
      <c r="B29" s="9"/>
      <c r="C29" s="10"/>
      <c r="D29" s="11" t="s">
        <v>10</v>
      </c>
      <c r="E29" s="9" t="s">
        <v>43</v>
      </c>
      <c r="F29" s="10"/>
      <c r="G29" s="11"/>
    </row>
    <row r="30" spans="1:7" ht="15.75" thickBot="1">
      <c r="A30" s="12">
        <f>COUNT(A6:A29)</f>
        <v>24</v>
      </c>
      <c r="B30" s="13">
        <f>COUNTIF(B6:B29,"a")</f>
        <v>0</v>
      </c>
      <c r="C30" s="14">
        <f>COUNTIF(C6:C29,"b")</f>
        <v>0</v>
      </c>
      <c r="D30" s="16">
        <f>COUNTIF(D6:D29,"c")</f>
        <v>24</v>
      </c>
      <c r="E30" s="13">
        <f>COUNTIF(E6:E29,"a")</f>
        <v>1</v>
      </c>
      <c r="F30" s="14">
        <f>COUNTIF(F6:F29,"b")</f>
        <v>2</v>
      </c>
      <c r="G30" s="48">
        <f>COUNTIF(G6:G29,"c")</f>
        <v>21</v>
      </c>
    </row>
    <row r="31" spans="1:7">
      <c r="A31" s="15"/>
      <c r="B31" s="15"/>
      <c r="C31" s="15"/>
      <c r="D31" s="15"/>
      <c r="E31" s="15"/>
      <c r="F31" s="15"/>
      <c r="G31" s="15"/>
    </row>
    <row r="34" spans="1:5">
      <c r="B34" s="20" t="s">
        <v>11</v>
      </c>
      <c r="C34" s="20" t="s">
        <v>4</v>
      </c>
      <c r="D34" s="20" t="s">
        <v>5</v>
      </c>
      <c r="E34" s="20" t="s">
        <v>6</v>
      </c>
    </row>
    <row r="35" spans="1:5">
      <c r="A35" s="7" t="s">
        <v>3</v>
      </c>
      <c r="B35" s="19">
        <f>MAX(B30:D30,B30:D30)</f>
        <v>24</v>
      </c>
      <c r="C35" s="21" t="str">
        <f>IF((B30=A35),B5,"")</f>
        <v/>
      </c>
      <c r="D35" s="21" t="str">
        <f>IF((C30=B35),C5,"")</f>
        <v/>
      </c>
      <c r="E35" s="21" t="str">
        <f>IF((D30=C35),D5,"")</f>
        <v/>
      </c>
    </row>
    <row r="36" spans="1:5">
      <c r="A36" s="7" t="s">
        <v>9</v>
      </c>
      <c r="B36" s="19">
        <f>MAX(E30:G30,E30:G30)</f>
        <v>21</v>
      </c>
      <c r="C36" s="21" t="str">
        <f>IF((B31=A36),B6,"")</f>
        <v/>
      </c>
      <c r="D36" s="21" t="str">
        <f>IF((C31=B36),C6,"")</f>
        <v/>
      </c>
      <c r="E36" s="21" t="str">
        <f>IF((G30=B36),G5,"")</f>
        <v>c) Si</v>
      </c>
    </row>
    <row r="37" spans="1:5">
      <c r="B37" s="7"/>
      <c r="C37" s="7"/>
      <c r="D37" s="7"/>
      <c r="E37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34"/>
  <sheetViews>
    <sheetView tabSelected="1" zoomScale="80" zoomScaleNormal="80" workbookViewId="0">
      <selection activeCell="E35" sqref="E35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68" t="s">
        <v>15</v>
      </c>
      <c r="C2" s="69"/>
      <c r="D2" s="69"/>
      <c r="E2" s="68" t="s">
        <v>16</v>
      </c>
      <c r="F2" s="73"/>
      <c r="G2" s="73"/>
      <c r="H2" s="70" t="s">
        <v>17</v>
      </c>
      <c r="I2" s="71"/>
      <c r="J2" s="71"/>
      <c r="K2" s="72"/>
      <c r="L2" s="74" t="s">
        <v>18</v>
      </c>
      <c r="M2" s="74"/>
      <c r="N2" s="75"/>
      <c r="O2" s="29"/>
      <c r="P2" s="29"/>
    </row>
    <row r="3" spans="1:16" ht="36" customHeight="1">
      <c r="A3" s="29" t="s">
        <v>2</v>
      </c>
      <c r="B3" s="40" t="s">
        <v>19</v>
      </c>
      <c r="C3" s="32" t="s">
        <v>20</v>
      </c>
      <c r="D3" s="42" t="s">
        <v>21</v>
      </c>
      <c r="E3" s="31" t="s">
        <v>19</v>
      </c>
      <c r="F3" s="42" t="s">
        <v>20</v>
      </c>
      <c r="G3" s="32" t="s">
        <v>21</v>
      </c>
      <c r="H3" s="40" t="s">
        <v>22</v>
      </c>
      <c r="I3" s="32" t="s">
        <v>23</v>
      </c>
      <c r="J3" s="42" t="s">
        <v>24</v>
      </c>
      <c r="K3" s="33" t="s">
        <v>25</v>
      </c>
      <c r="L3" s="47" t="s">
        <v>26</v>
      </c>
      <c r="M3" s="39" t="s">
        <v>27</v>
      </c>
      <c r="N3" s="49" t="s">
        <v>28</v>
      </c>
      <c r="O3" s="30"/>
      <c r="P3" s="30"/>
    </row>
    <row r="4" spans="1:16">
      <c r="A4" s="17">
        <v>1</v>
      </c>
      <c r="B4" s="41"/>
      <c r="C4" s="35" t="s">
        <v>44</v>
      </c>
      <c r="D4" s="43"/>
      <c r="E4" s="36"/>
      <c r="F4" s="43" t="s">
        <v>44</v>
      </c>
      <c r="G4" s="35"/>
      <c r="H4" s="45"/>
      <c r="I4" s="34"/>
      <c r="J4" s="46" t="s">
        <v>10</v>
      </c>
      <c r="K4" s="38"/>
      <c r="L4" s="45"/>
      <c r="M4" s="34"/>
      <c r="N4" s="50" t="s">
        <v>10</v>
      </c>
      <c r="O4" s="29"/>
      <c r="P4" s="29"/>
    </row>
    <row r="5" spans="1:16">
      <c r="A5" s="17">
        <f>A4+1</f>
        <v>2</v>
      </c>
      <c r="B5" s="41"/>
      <c r="C5" s="35" t="s">
        <v>44</v>
      </c>
      <c r="D5" s="43"/>
      <c r="E5" s="36"/>
      <c r="F5" s="43"/>
      <c r="G5" s="35" t="s">
        <v>10</v>
      </c>
      <c r="H5" s="41"/>
      <c r="I5" s="35"/>
      <c r="J5" s="43" t="s">
        <v>10</v>
      </c>
      <c r="K5" s="37"/>
      <c r="L5" s="41"/>
      <c r="M5" s="35"/>
      <c r="N5" s="44" t="s">
        <v>10</v>
      </c>
      <c r="O5" s="29"/>
      <c r="P5" s="29"/>
    </row>
    <row r="6" spans="1:16">
      <c r="A6" s="17">
        <f t="shared" ref="A6:A24" si="0">A5+1</f>
        <v>3</v>
      </c>
      <c r="B6" s="41"/>
      <c r="C6" s="35"/>
      <c r="D6" s="43" t="s">
        <v>10</v>
      </c>
      <c r="E6" s="36"/>
      <c r="F6" s="43"/>
      <c r="G6" s="35" t="s">
        <v>10</v>
      </c>
      <c r="H6" s="41"/>
      <c r="I6" s="35"/>
      <c r="J6" s="43"/>
      <c r="K6" s="37" t="s">
        <v>45</v>
      </c>
      <c r="L6" s="41"/>
      <c r="M6" s="35" t="s">
        <v>44</v>
      </c>
      <c r="N6" s="44"/>
    </row>
    <row r="7" spans="1:16">
      <c r="A7" s="17">
        <f t="shared" si="0"/>
        <v>4</v>
      </c>
      <c r="B7" s="41"/>
      <c r="C7" s="35" t="s">
        <v>44</v>
      </c>
      <c r="D7" s="43"/>
      <c r="E7" s="36"/>
      <c r="F7" s="43"/>
      <c r="G7" s="35" t="s">
        <v>10</v>
      </c>
      <c r="H7" s="41"/>
      <c r="I7" s="35"/>
      <c r="J7" s="43"/>
      <c r="K7" s="37" t="s">
        <v>45</v>
      </c>
      <c r="L7" s="41"/>
      <c r="M7" s="35" t="s">
        <v>44</v>
      </c>
      <c r="N7" s="44"/>
    </row>
    <row r="8" spans="1:16">
      <c r="A8" s="17">
        <f t="shared" si="0"/>
        <v>5</v>
      </c>
      <c r="B8" s="41"/>
      <c r="C8" s="35"/>
      <c r="D8" s="43" t="s">
        <v>10</v>
      </c>
      <c r="E8" s="36"/>
      <c r="F8" s="43"/>
      <c r="G8" s="35" t="s">
        <v>10</v>
      </c>
      <c r="H8" s="41"/>
      <c r="I8" s="35"/>
      <c r="J8" s="43"/>
      <c r="K8" s="37" t="s">
        <v>45</v>
      </c>
      <c r="L8" s="41" t="s">
        <v>43</v>
      </c>
      <c r="M8" s="35"/>
      <c r="N8" s="44"/>
    </row>
    <row r="9" spans="1:16">
      <c r="A9" s="17">
        <f t="shared" si="0"/>
        <v>6</v>
      </c>
      <c r="B9" s="41"/>
      <c r="C9" s="35" t="s">
        <v>44</v>
      </c>
      <c r="D9" s="43"/>
      <c r="E9" s="36"/>
      <c r="F9" s="43"/>
      <c r="G9" s="35" t="s">
        <v>10</v>
      </c>
      <c r="H9" s="41"/>
      <c r="I9" s="35"/>
      <c r="J9" s="43" t="s">
        <v>10</v>
      </c>
      <c r="K9" s="37"/>
      <c r="L9" s="41" t="s">
        <v>43</v>
      </c>
      <c r="M9" s="35"/>
      <c r="N9" s="44"/>
    </row>
    <row r="10" spans="1:16">
      <c r="A10" s="17">
        <f t="shared" si="0"/>
        <v>7</v>
      </c>
      <c r="B10" s="41"/>
      <c r="C10" s="35"/>
      <c r="D10" s="43" t="s">
        <v>10</v>
      </c>
      <c r="E10" s="36"/>
      <c r="F10" s="43"/>
      <c r="G10" s="35" t="s">
        <v>10</v>
      </c>
      <c r="H10" s="41" t="s">
        <v>43</v>
      </c>
      <c r="I10" s="35"/>
      <c r="J10" s="43"/>
      <c r="K10" s="37"/>
      <c r="L10" s="41"/>
      <c r="M10" s="35" t="s">
        <v>44</v>
      </c>
      <c r="N10" s="44"/>
    </row>
    <row r="11" spans="1:16">
      <c r="A11" s="17">
        <f t="shared" si="0"/>
        <v>8</v>
      </c>
      <c r="B11" s="41"/>
      <c r="C11" s="35"/>
      <c r="D11" s="43" t="s">
        <v>10</v>
      </c>
      <c r="E11" s="36"/>
      <c r="F11" s="43"/>
      <c r="G11" s="35" t="s">
        <v>10</v>
      </c>
      <c r="H11" s="41" t="s">
        <v>43</v>
      </c>
      <c r="I11" s="35"/>
      <c r="J11" s="43"/>
      <c r="K11" s="37"/>
      <c r="L11" s="41" t="s">
        <v>43</v>
      </c>
      <c r="M11" s="35"/>
      <c r="N11" s="44"/>
    </row>
    <row r="12" spans="1:16">
      <c r="A12" s="17">
        <f t="shared" si="0"/>
        <v>9</v>
      </c>
      <c r="B12" s="41"/>
      <c r="C12" s="35"/>
      <c r="D12" s="43" t="s">
        <v>10</v>
      </c>
      <c r="E12" s="36"/>
      <c r="F12" s="43"/>
      <c r="G12" s="35" t="s">
        <v>10</v>
      </c>
      <c r="H12" s="41" t="s">
        <v>43</v>
      </c>
      <c r="I12" s="35"/>
      <c r="J12" s="43"/>
      <c r="K12" s="37"/>
      <c r="L12" s="41"/>
      <c r="M12" s="35" t="s">
        <v>44</v>
      </c>
      <c r="N12" s="44"/>
    </row>
    <row r="13" spans="1:16">
      <c r="A13" s="17">
        <f t="shared" si="0"/>
        <v>10</v>
      </c>
      <c r="B13" s="41"/>
      <c r="C13" s="35"/>
      <c r="D13" s="43" t="s">
        <v>10</v>
      </c>
      <c r="E13" s="36"/>
      <c r="F13" s="43"/>
      <c r="G13" s="35" t="s">
        <v>10</v>
      </c>
      <c r="H13" s="41"/>
      <c r="I13" s="35"/>
      <c r="J13" s="43"/>
      <c r="K13" s="37" t="s">
        <v>45</v>
      </c>
      <c r="L13" s="41"/>
      <c r="M13" s="35"/>
      <c r="N13" s="44" t="s">
        <v>10</v>
      </c>
    </row>
    <row r="14" spans="1:16">
      <c r="A14" s="17">
        <f t="shared" si="0"/>
        <v>11</v>
      </c>
      <c r="B14" s="41"/>
      <c r="C14" s="35"/>
      <c r="D14" s="43" t="s">
        <v>10</v>
      </c>
      <c r="E14" s="36"/>
      <c r="F14" s="43"/>
      <c r="G14" s="35" t="s">
        <v>10</v>
      </c>
      <c r="H14" s="41"/>
      <c r="I14" s="35"/>
      <c r="J14" s="43" t="s">
        <v>10</v>
      </c>
      <c r="K14" s="37"/>
      <c r="L14" s="41"/>
      <c r="M14" s="35"/>
      <c r="N14" s="44"/>
    </row>
    <row r="15" spans="1:16">
      <c r="A15" s="17">
        <f t="shared" si="0"/>
        <v>12</v>
      </c>
      <c r="B15" s="41"/>
      <c r="C15" s="35"/>
      <c r="D15" s="43" t="s">
        <v>10</v>
      </c>
      <c r="E15" s="36"/>
      <c r="F15" s="43" t="s">
        <v>44</v>
      </c>
      <c r="G15" s="35"/>
      <c r="H15" s="41"/>
      <c r="I15" s="35"/>
      <c r="J15" s="43" t="s">
        <v>10</v>
      </c>
      <c r="K15" s="37"/>
      <c r="L15" s="41"/>
      <c r="M15" s="35"/>
      <c r="N15" s="44"/>
    </row>
    <row r="16" spans="1:16">
      <c r="A16" s="17">
        <f t="shared" si="0"/>
        <v>13</v>
      </c>
      <c r="B16" s="41"/>
      <c r="C16" s="35"/>
      <c r="D16" s="43" t="s">
        <v>10</v>
      </c>
      <c r="E16" s="36"/>
      <c r="F16" s="43"/>
      <c r="G16" s="35" t="s">
        <v>10</v>
      </c>
      <c r="H16" s="41"/>
      <c r="I16" s="35"/>
      <c r="J16" s="43"/>
      <c r="K16" s="37" t="s">
        <v>45</v>
      </c>
      <c r="L16" s="41"/>
      <c r="M16" s="35" t="s">
        <v>44</v>
      </c>
      <c r="N16" s="44"/>
    </row>
    <row r="17" spans="1:14">
      <c r="A17" s="17">
        <f t="shared" si="0"/>
        <v>14</v>
      </c>
      <c r="B17" s="41"/>
      <c r="C17" s="35" t="s">
        <v>44</v>
      </c>
      <c r="D17" s="43"/>
      <c r="E17" s="36"/>
      <c r="F17" s="43" t="s">
        <v>44</v>
      </c>
      <c r="G17" s="35"/>
      <c r="H17" s="41"/>
      <c r="I17" s="35"/>
      <c r="J17" s="43"/>
      <c r="K17" s="37" t="s">
        <v>45</v>
      </c>
      <c r="L17" s="41" t="s">
        <v>43</v>
      </c>
      <c r="M17" s="35"/>
      <c r="N17" s="44"/>
    </row>
    <row r="18" spans="1:14">
      <c r="A18" s="17">
        <f t="shared" si="0"/>
        <v>15</v>
      </c>
      <c r="B18" s="41"/>
      <c r="C18" s="35"/>
      <c r="D18" s="43" t="s">
        <v>10</v>
      </c>
      <c r="E18" s="36"/>
      <c r="F18" s="43"/>
      <c r="G18" s="35" t="s">
        <v>10</v>
      </c>
      <c r="H18" s="41"/>
      <c r="I18" s="35"/>
      <c r="J18" s="43"/>
      <c r="K18" s="37" t="s">
        <v>45</v>
      </c>
      <c r="L18" s="41" t="s">
        <v>43</v>
      </c>
      <c r="M18" s="35"/>
      <c r="N18" s="44"/>
    </row>
    <row r="19" spans="1:14">
      <c r="A19" s="17">
        <f t="shared" si="0"/>
        <v>16</v>
      </c>
      <c r="B19" s="41"/>
      <c r="C19" s="35"/>
      <c r="D19" s="43" t="s">
        <v>10</v>
      </c>
      <c r="E19" s="36"/>
      <c r="F19" s="43"/>
      <c r="G19" s="35" t="s">
        <v>10</v>
      </c>
      <c r="H19" s="41"/>
      <c r="I19" s="35"/>
      <c r="J19" s="43" t="s">
        <v>10</v>
      </c>
      <c r="K19" s="37"/>
      <c r="L19" s="41" t="s">
        <v>43</v>
      </c>
      <c r="M19" s="35"/>
      <c r="N19" s="44"/>
    </row>
    <row r="20" spans="1:14">
      <c r="A20" s="17">
        <f t="shared" si="0"/>
        <v>17</v>
      </c>
      <c r="B20" s="41"/>
      <c r="C20" s="35"/>
      <c r="D20" s="43" t="s">
        <v>10</v>
      </c>
      <c r="E20" s="36"/>
      <c r="F20" s="43"/>
      <c r="G20" s="35" t="s">
        <v>10</v>
      </c>
      <c r="H20" s="41" t="s">
        <v>43</v>
      </c>
      <c r="I20" s="35"/>
      <c r="J20" s="43"/>
      <c r="K20" s="37"/>
      <c r="L20" s="41" t="s">
        <v>43</v>
      </c>
      <c r="M20" s="35"/>
      <c r="N20" s="44"/>
    </row>
    <row r="21" spans="1:14">
      <c r="A21" s="17">
        <f t="shared" si="0"/>
        <v>18</v>
      </c>
      <c r="B21" s="41"/>
      <c r="C21" s="35"/>
      <c r="D21" s="43" t="s">
        <v>10</v>
      </c>
      <c r="E21" s="36"/>
      <c r="F21" s="43"/>
      <c r="G21" s="35" t="s">
        <v>10</v>
      </c>
      <c r="H21" s="41"/>
      <c r="I21" s="35"/>
      <c r="J21" s="43" t="s">
        <v>10</v>
      </c>
      <c r="K21" s="37"/>
      <c r="L21" s="41"/>
      <c r="M21" s="35" t="s">
        <v>44</v>
      </c>
      <c r="N21" s="44"/>
    </row>
    <row r="22" spans="1:14">
      <c r="A22" s="17">
        <f t="shared" si="0"/>
        <v>19</v>
      </c>
      <c r="B22" s="41"/>
      <c r="C22" s="35"/>
      <c r="D22" s="44" t="s">
        <v>10</v>
      </c>
      <c r="E22" s="35"/>
      <c r="F22" s="43"/>
      <c r="G22" s="35" t="s">
        <v>10</v>
      </c>
      <c r="H22" s="41"/>
      <c r="I22" s="35"/>
      <c r="J22" s="43" t="s">
        <v>10</v>
      </c>
      <c r="K22" s="37"/>
      <c r="L22" s="41" t="s">
        <v>43</v>
      </c>
      <c r="M22" s="35"/>
      <c r="N22" s="44"/>
    </row>
    <row r="23" spans="1:14">
      <c r="A23" s="17">
        <f t="shared" si="0"/>
        <v>20</v>
      </c>
      <c r="B23" s="41"/>
      <c r="C23" s="35" t="s">
        <v>44</v>
      </c>
      <c r="D23" s="44"/>
      <c r="E23" s="35"/>
      <c r="F23" s="43"/>
      <c r="G23" s="37" t="s">
        <v>10</v>
      </c>
      <c r="H23" s="43"/>
      <c r="I23" s="35"/>
      <c r="J23" s="43"/>
      <c r="K23" s="37" t="s">
        <v>45</v>
      </c>
      <c r="L23" s="43"/>
      <c r="M23" s="35"/>
      <c r="N23" s="44" t="s">
        <v>10</v>
      </c>
    </row>
    <row r="24" spans="1:14">
      <c r="A24" s="17">
        <f t="shared" si="0"/>
        <v>21</v>
      </c>
      <c r="B24" s="41"/>
      <c r="C24" s="35" t="s">
        <v>44</v>
      </c>
      <c r="D24" s="44"/>
      <c r="E24" s="35"/>
      <c r="F24" s="43" t="s">
        <v>44</v>
      </c>
      <c r="G24" s="37"/>
      <c r="H24" s="43"/>
      <c r="I24" s="35"/>
      <c r="J24" s="43"/>
      <c r="K24" s="37" t="s">
        <v>45</v>
      </c>
      <c r="L24" s="43" t="s">
        <v>43</v>
      </c>
      <c r="M24" s="35"/>
      <c r="N24" s="44"/>
    </row>
    <row r="25" spans="1:14">
      <c r="A25" s="17">
        <v>22</v>
      </c>
      <c r="B25" s="41"/>
      <c r="C25" s="35"/>
      <c r="D25" s="44" t="s">
        <v>10</v>
      </c>
      <c r="E25" s="35"/>
      <c r="F25" s="43"/>
      <c r="G25" s="37" t="s">
        <v>10</v>
      </c>
      <c r="H25" s="43" t="s">
        <v>43</v>
      </c>
      <c r="I25" s="35"/>
      <c r="J25" s="43"/>
      <c r="K25" s="37"/>
      <c r="L25" s="43" t="s">
        <v>43</v>
      </c>
      <c r="M25" s="35"/>
      <c r="N25" s="44"/>
    </row>
    <row r="26" spans="1:14">
      <c r="A26" s="17">
        <v>23</v>
      </c>
      <c r="B26" s="41"/>
      <c r="C26" s="35"/>
      <c r="D26" s="44" t="s">
        <v>10</v>
      </c>
      <c r="E26" s="35"/>
      <c r="F26" s="43" t="s">
        <v>44</v>
      </c>
      <c r="G26" s="37"/>
      <c r="H26" s="43"/>
      <c r="I26" s="35"/>
      <c r="J26" s="43" t="s">
        <v>10</v>
      </c>
      <c r="K26" s="37"/>
      <c r="L26" s="43" t="s">
        <v>43</v>
      </c>
      <c r="M26" s="35"/>
      <c r="N26" s="44"/>
    </row>
    <row r="27" spans="1:14">
      <c r="A27" s="17">
        <v>24</v>
      </c>
      <c r="B27" s="41"/>
      <c r="C27" s="35" t="s">
        <v>44</v>
      </c>
      <c r="D27" s="44"/>
      <c r="E27" s="35"/>
      <c r="F27" s="43"/>
      <c r="G27" s="37" t="s">
        <v>10</v>
      </c>
      <c r="H27" s="43" t="s">
        <v>43</v>
      </c>
      <c r="I27" s="35"/>
      <c r="J27" s="43"/>
      <c r="K27" s="37"/>
      <c r="L27" s="43"/>
      <c r="M27" s="35" t="s">
        <v>44</v>
      </c>
      <c r="N27" s="44"/>
    </row>
    <row r="28" spans="1:14">
      <c r="B28" s="60">
        <f>COUNTIF(B4:B27,"a")</f>
        <v>0</v>
      </c>
      <c r="C28" s="61">
        <f>COUNTIF(C4:C27,"b")</f>
        <v>8</v>
      </c>
      <c r="D28" s="60">
        <f>COUNTIF(D4:D27,"c")</f>
        <v>16</v>
      </c>
      <c r="E28" s="61">
        <f>COUNTIF(E4:E27,"a")</f>
        <v>0</v>
      </c>
      <c r="F28" s="60">
        <f>COUNTIF(F4:F27,"b")</f>
        <v>5</v>
      </c>
      <c r="G28" s="63">
        <f>COUNTIF(G4:G27,"c")</f>
        <v>19</v>
      </c>
      <c r="H28" s="60">
        <f>COUNTIF(H4:H27,"a")</f>
        <v>6</v>
      </c>
      <c r="I28" s="61">
        <f>COUNTIF(I4:I27,"b")</f>
        <v>0</v>
      </c>
      <c r="J28" s="60">
        <f>COUNTIF(J4:J27,"c")</f>
        <v>9</v>
      </c>
      <c r="K28" s="61">
        <f>COUNTIF(K4:K27,"d")</f>
        <v>9</v>
      </c>
      <c r="L28" s="60">
        <f>COUNTIF(L4:L27,"a")</f>
        <v>11</v>
      </c>
      <c r="M28" s="61">
        <f>COUNTIF(M4:M27,"b")</f>
        <v>7</v>
      </c>
      <c r="N28" s="60">
        <f>COUNTIF(N4:N27,"c")</f>
        <v>4</v>
      </c>
    </row>
    <row r="30" spans="1:14">
      <c r="B30" s="35"/>
      <c r="C30" s="53" t="s">
        <v>33</v>
      </c>
      <c r="D30" s="53" t="s">
        <v>34</v>
      </c>
      <c r="E30" s="53" t="s">
        <v>39</v>
      </c>
      <c r="F30" s="35"/>
      <c r="H30" s="53" t="s">
        <v>35</v>
      </c>
      <c r="I30" s="53" t="s">
        <v>36</v>
      </c>
      <c r="J30" s="53" t="s">
        <v>37</v>
      </c>
      <c r="K30" s="54" t="s">
        <v>38</v>
      </c>
    </row>
    <row r="31" spans="1:14">
      <c r="A31" s="55" t="s">
        <v>29</v>
      </c>
      <c r="B31" s="19">
        <f>MAX(B28:D28,B28:D28)</f>
        <v>16</v>
      </c>
      <c r="C31" s="21" t="str">
        <f>IF((B28=B31),B3,"")</f>
        <v/>
      </c>
      <c r="D31" s="21" t="str">
        <f>IF((C28=B31),C3,"")</f>
        <v/>
      </c>
      <c r="E31" s="21" t="str">
        <f>IF((D28=B31),D3,"")</f>
        <v>c) Bueno</v>
      </c>
      <c r="F31" s="56" t="s">
        <v>31</v>
      </c>
      <c r="G31" s="19">
        <f>MAX(H28:K28)</f>
        <v>9</v>
      </c>
      <c r="H31" s="21" t="str">
        <f>IF((H28=G31),H3,"")</f>
        <v/>
      </c>
      <c r="I31" s="21" t="str">
        <f>IF((I28=G31),I3,"")</f>
        <v/>
      </c>
      <c r="J31" s="21" t="str">
        <f>IF((J28=G31),J3,"")</f>
        <v>c) Vídeos</v>
      </c>
      <c r="K31" s="21" t="str">
        <f>IF((K28=G31),K3,"")</f>
        <v>d) Juegos didácticos</v>
      </c>
    </row>
    <row r="32" spans="1:14">
      <c r="A32" s="55"/>
      <c r="B32" s="52"/>
      <c r="C32" s="34"/>
      <c r="D32" s="34"/>
      <c r="E32" s="34"/>
      <c r="F32" s="57"/>
      <c r="G32" s="52"/>
      <c r="H32" s="34"/>
      <c r="I32" s="34"/>
      <c r="J32" s="34"/>
      <c r="K32" s="34"/>
    </row>
    <row r="33" spans="1:11" ht="34.5" customHeight="1">
      <c r="A33" s="55" t="s">
        <v>30</v>
      </c>
      <c r="B33" s="21">
        <f>MAX(E28:G28,E28:G28)</f>
        <v>19</v>
      </c>
      <c r="C33" s="21" t="str">
        <f>IF((E28=B33),E3,"")</f>
        <v/>
      </c>
      <c r="D33" s="21" t="str">
        <f>IF((F28=B33),F3,"")</f>
        <v/>
      </c>
      <c r="E33" s="21" t="str">
        <f>IF((G28=B33),G3,"")</f>
        <v>c) Bueno</v>
      </c>
      <c r="F33" s="17"/>
      <c r="H33" s="54" t="s">
        <v>40</v>
      </c>
      <c r="I33" s="54" t="s">
        <v>41</v>
      </c>
      <c r="J33" s="54" t="s">
        <v>42</v>
      </c>
      <c r="K33" s="35"/>
    </row>
    <row r="34" spans="1:11" ht="43.5" customHeight="1">
      <c r="F34" s="59" t="s">
        <v>32</v>
      </c>
      <c r="G34" s="58">
        <f>MAX(L28:N28)</f>
        <v>11</v>
      </c>
      <c r="H34" s="51" t="str">
        <f>IF((L28=G34),L3,"")</f>
        <v>a) Derechos y obligaciones del ciudadano</v>
      </c>
      <c r="I34" s="21" t="str">
        <f>IF((M28=G34),M3,"")</f>
        <v/>
      </c>
      <c r="J34" s="51" t="str">
        <f>IF((N28=G34),N3,"")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LILIANA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2013-06-24T17:33:44Z</dcterms:modified>
</cp:coreProperties>
</file>